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16. Счетчик трехфазный полукос" sheetId="1" r:id="rId1"/>
  </sheets>
  <definedNames>
    <definedName name="_xlnm.Print_Titles" localSheetId="0">'116. Счетчик трехфазный полукос'!$5:$5</definedName>
  </definedNames>
  <calcPr calcId="162913"/>
</workbook>
</file>

<file path=xl/calcChain.xml><?xml version="1.0" encoding="utf-8"?>
<calcChain xmlns="http://schemas.openxmlformats.org/spreadsheetml/2006/main">
  <c r="A23" i="1" l="1"/>
  <c r="A22" i="1"/>
  <c r="A20" i="1"/>
  <c r="A19" i="1"/>
  <c r="A18" i="1"/>
  <c r="A17" i="1"/>
  <c r="A16" i="1"/>
  <c r="A14" i="1"/>
  <c r="A13" i="1"/>
  <c r="A12" i="1"/>
  <c r="A11" i="1"/>
  <c r="A10" i="1"/>
  <c r="A8" i="1"/>
  <c r="A7" i="1"/>
</calcChain>
</file>

<file path=xl/sharedStrings.xml><?xml version="1.0" encoding="utf-8"?>
<sst xmlns="http://schemas.openxmlformats.org/spreadsheetml/2006/main" count="96" uniqueCount="56">
  <si>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</si>
  <si>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</si>
  <si>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</si>
  <si>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</si>
  <si>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</si>
  <si>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</si>
  <si>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</si>
  <si>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</si>
  <si>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Монтажные работы</t>
  </si>
  <si>
    <t>1</t>
  </si>
  <si>
    <t>Счетчики, устанавливаемые на готовом основании: трехфазные</t>
  </si>
  <si>
    <t>шт</t>
  </si>
  <si>
    <t xml:space="preserve"> </t>
  </si>
  <si>
    <t xml:space="preserve">1 </t>
  </si>
  <si>
    <t>2</t>
  </si>
  <si>
    <t>Трансформатор тока напряжением: до 10 кВ</t>
  </si>
  <si>
    <t>Шкаф</t>
  </si>
  <si>
    <t>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</si>
  <si>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</si>
  <si>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4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</si>
  <si>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</si>
  <si>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5</t>
  </si>
  <si>
    <t>Рубильник на плите с приводом, устанавливаемый на металлическом основании,: трехполюсный на ток до 250 А</t>
  </si>
  <si>
    <t>6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</si>
  <si>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</si>
  <si>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</si>
  <si>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 xml:space="preserve">20 / 100 </t>
  </si>
  <si>
    <t>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</si>
  <si>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</si>
  <si>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Раздел 2. Материалы, не учтенные ценником</t>
  </si>
  <si>
    <t>8</t>
  </si>
  <si>
    <t>Кабель контрольный КВВГ 10х2,5</t>
  </si>
  <si>
    <t>1000 м</t>
  </si>
  <si>
    <t xml:space="preserve">5 / 1000 </t>
  </si>
  <si>
    <t>9</t>
  </si>
  <si>
    <t>Коробки испытательные, сечение проводов 0,5-4,0 мм2, размер 68х220х33 мм</t>
  </si>
  <si>
    <t>10</t>
  </si>
  <si>
    <t>Шкаф металлический с DIN-рейками и заземлением на 16 модулей
Шкаф металлический КШ 5М 862 IP54</t>
  </si>
  <si>
    <t>компл</t>
  </si>
  <si>
    <t>11</t>
  </si>
  <si>
    <t>Провод самонесущий изолированный СИП-4 4х25-0,6/1</t>
  </si>
  <si>
    <t xml:space="preserve">20 / 1000 </t>
  </si>
  <si>
    <t>12</t>
  </si>
  <si>
    <t>Трубы гибкие гофрированные из ПВХ, диаметр 32 мм</t>
  </si>
  <si>
    <t>м</t>
  </si>
  <si>
    <t>Раздел 3. Оборудование, не учтенное ценником</t>
  </si>
  <si>
    <t>13</t>
  </si>
  <si>
    <t>Счетчик НАРТИС-И300-W132-2-A5SR1-230-5-10A-TN-RS485-RS485-P1-EHLMOQ1V3-D</t>
  </si>
  <si>
    <t>14</t>
  </si>
  <si>
    <t>Рубильники ВР32-37 400А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</si>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</sst>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3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8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8" customFormat="1" ht="1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3</v>
      </c>
      <c r="F8" s="12"/>
      <c r="G8" s="15"/>
      <c r="H8" s="12" t="s">
        <v>12</v>
      </c>
      <c r="J8" s="2" t="s">
        <v>13</v>
      </c>
      <c r="Q8" s="9"/>
    </row>
    <row r="9" spans="1:18" customFormat="1" ht="15" x14ac:dyDescent="0.25">
      <c r="A9" s="34" t="s">
        <v>16</v>
      </c>
      <c r="B9" s="34"/>
      <c r="C9" s="34"/>
      <c r="D9" s="34"/>
      <c r="E9" s="34"/>
      <c r="F9" s="34"/>
      <c r="G9" s="34"/>
      <c r="H9" s="34"/>
      <c r="Q9" s="9"/>
      <c r="R9" s="16" t="s">
        <v>16</v>
      </c>
    </row>
    <row r="10" spans="1:18" customFormat="1" ht="33.75" x14ac:dyDescent="0.25">
      <c r="A10" s="10">
        <f>IF(J10&lt;&gt;"",COUNTA(J$1:J10),"")</f>
        <v>3</v>
      </c>
      <c r="B10" s="11" t="s">
        <v>17</v>
      </c>
      <c r="C10" s="12" t="s">
        <v>18</v>
      </c>
      <c r="D10" s="13" t="s">
        <v>11</v>
      </c>
      <c r="E10" s="14">
        <v>1</v>
      </c>
      <c r="F10" s="12"/>
      <c r="G10" s="15"/>
      <c r="H10" s="12" t="s">
        <v>12</v>
      </c>
      <c r="J10" s="2" t="s">
        <v>13</v>
      </c>
      <c r="Q10" s="9"/>
      <c r="R10" s="16"/>
    </row>
    <row r="11" spans="1:18" customFormat="1" ht="33.75" x14ac:dyDescent="0.25">
      <c r="A11" s="10">
        <f>IF(J11&lt;&gt;"",COUNTA(J$1:J11),"")</f>
        <v>4</v>
      </c>
      <c r="B11" s="11" t="s">
        <v>19</v>
      </c>
      <c r="C11" s="12" t="s">
        <v>20</v>
      </c>
      <c r="D11" s="13" t="s">
        <v>11</v>
      </c>
      <c r="E11" s="14">
        <v>1</v>
      </c>
      <c r="F11" s="12"/>
      <c r="G11" s="15"/>
      <c r="H11" s="12" t="s">
        <v>12</v>
      </c>
      <c r="J11" s="2" t="s">
        <v>13</v>
      </c>
      <c r="Q11" s="9"/>
      <c r="R11" s="16"/>
    </row>
    <row r="12" spans="1:18" customFormat="1" ht="33.75" x14ac:dyDescent="0.25">
      <c r="A12" s="10">
        <f>IF(J12&lt;&gt;"",COUNTA(J$1:J12),"")</f>
        <v>5</v>
      </c>
      <c r="B12" s="11" t="s">
        <v>21</v>
      </c>
      <c r="C12" s="12" t="s">
        <v>22</v>
      </c>
      <c r="D12" s="13" t="s">
        <v>11</v>
      </c>
      <c r="E12" s="14">
        <v>1</v>
      </c>
      <c r="F12" s="12"/>
      <c r="G12" s="15"/>
      <c r="H12" s="12" t="s">
        <v>12</v>
      </c>
      <c r="J12" s="2" t="s">
        <v>13</v>
      </c>
      <c r="Q12" s="9"/>
      <c r="R12" s="16"/>
    </row>
    <row r="13" spans="1:18" customFormat="1" ht="33.75" x14ac:dyDescent="0.25">
      <c r="A13" s="10">
        <f>IF(J13&lt;&gt;"",COUNTA(J$1:J13),"")</f>
        <v>6</v>
      </c>
      <c r="B13" s="11" t="s">
        <v>23</v>
      </c>
      <c r="C13" s="12" t="s">
        <v>24</v>
      </c>
      <c r="D13" s="13" t="s">
        <v>25</v>
      </c>
      <c r="E13" s="17">
        <v>0.2</v>
      </c>
      <c r="F13" s="12"/>
      <c r="G13" s="15"/>
      <c r="H13" s="12" t="s">
        <v>26</v>
      </c>
      <c r="J13" s="2" t="s">
        <v>13</v>
      </c>
      <c r="Q13" s="9"/>
      <c r="R13" s="16"/>
    </row>
    <row r="14" spans="1:18" customFormat="1" ht="45" x14ac:dyDescent="0.25">
      <c r="A14" s="10">
        <f>IF(J14&lt;&gt;"",COUNTA(J$1:J14),"")</f>
        <v>7</v>
      </c>
      <c r="B14" s="11" t="s">
        <v>27</v>
      </c>
      <c r="C14" s="12" t="s">
        <v>28</v>
      </c>
      <c r="D14" s="13" t="s">
        <v>25</v>
      </c>
      <c r="E14" s="17">
        <v>0.2</v>
      </c>
      <c r="F14" s="12"/>
      <c r="G14" s="15"/>
      <c r="H14" s="12" t="s">
        <v>26</v>
      </c>
      <c r="J14" s="2" t="s">
        <v>13</v>
      </c>
      <c r="Q14" s="9"/>
      <c r="R14" s="16"/>
    </row>
    <row r="15" spans="1:18" customFormat="1" ht="15" x14ac:dyDescent="0.25">
      <c r="A15" s="33" t="s">
        <v>29</v>
      </c>
      <c r="B15" s="33"/>
      <c r="C15" s="33"/>
      <c r="D15" s="33"/>
      <c r="E15" s="33"/>
      <c r="F15" s="33"/>
      <c r="G15" s="33"/>
      <c r="H15" s="33"/>
      <c r="Q15" s="9" t="s">
        <v>29</v>
      </c>
      <c r="R15" s="16"/>
    </row>
    <row r="16" spans="1:18" customFormat="1" ht="15" x14ac:dyDescent="0.25">
      <c r="A16" s="10">
        <f>IF(J16&lt;&gt;"",COUNTA(J$1:J16),"")</f>
        <v>8</v>
      </c>
      <c r="B16" s="11" t="s">
        <v>30</v>
      </c>
      <c r="C16" s="12" t="s">
        <v>31</v>
      </c>
      <c r="D16" s="13" t="s">
        <v>32</v>
      </c>
      <c r="E16" s="18">
        <v>5.0000000000000001E-3</v>
      </c>
      <c r="F16" s="12"/>
      <c r="G16" s="15"/>
      <c r="H16" s="12" t="s">
        <v>33</v>
      </c>
      <c r="J16" s="2" t="s">
        <v>13</v>
      </c>
      <c r="Q16" s="9"/>
      <c r="R16" s="16"/>
    </row>
    <row r="17" spans="1:22" customFormat="1" ht="22.5" x14ac:dyDescent="0.25">
      <c r="A17" s="10">
        <f>IF(J17&lt;&gt;"",COUNTA(J$1:J17),"")</f>
        <v>9</v>
      </c>
      <c r="B17" s="11" t="s">
        <v>34</v>
      </c>
      <c r="C17" s="12" t="s">
        <v>35</v>
      </c>
      <c r="D17" s="13" t="s">
        <v>11</v>
      </c>
      <c r="E17" s="14">
        <v>1</v>
      </c>
      <c r="F17" s="12"/>
      <c r="G17" s="15"/>
      <c r="H17" s="12" t="s">
        <v>12</v>
      </c>
      <c r="J17" s="2" t="s">
        <v>13</v>
      </c>
      <c r="Q17" s="9"/>
      <c r="R17" s="16"/>
    </row>
    <row r="18" spans="1:22" customFormat="1" ht="33.75" x14ac:dyDescent="0.25">
      <c r="A18" s="10">
        <f>IF(J18&lt;&gt;"",COUNTA(J$1:J18),"")</f>
        <v>10</v>
      </c>
      <c r="B18" s="11" t="s">
        <v>36</v>
      </c>
      <c r="C18" s="12" t="s">
        <v>37</v>
      </c>
      <c r="D18" s="13" t="s">
        <v>38</v>
      </c>
      <c r="E18" s="14">
        <v>1</v>
      </c>
      <c r="F18" s="12"/>
      <c r="G18" s="15"/>
      <c r="H18" s="12" t="s">
        <v>12</v>
      </c>
      <c r="J18" s="2" t="s">
        <v>13</v>
      </c>
      <c r="Q18" s="9"/>
      <c r="R18" s="16"/>
    </row>
    <row r="19" spans="1:22" customFormat="1" ht="15" x14ac:dyDescent="0.25">
      <c r="A19" s="10">
        <f>IF(J19&lt;&gt;"",COUNTA(J$1:J19),"")</f>
        <v>11</v>
      </c>
      <c r="B19" s="11" t="s">
        <v>39</v>
      </c>
      <c r="C19" s="12" t="s">
        <v>40</v>
      </c>
      <c r="D19" s="13" t="s">
        <v>32</v>
      </c>
      <c r="E19" s="19">
        <v>0.02</v>
      </c>
      <c r="F19" s="12"/>
      <c r="G19" s="15"/>
      <c r="H19" s="12" t="s">
        <v>41</v>
      </c>
      <c r="J19" s="2" t="s">
        <v>13</v>
      </c>
      <c r="Q19" s="9"/>
      <c r="R19" s="16"/>
    </row>
    <row r="20" spans="1:22" customFormat="1" ht="15" x14ac:dyDescent="0.25">
      <c r="A20" s="10">
        <f>IF(J20&lt;&gt;"",COUNTA(J$1:J20),"")</f>
        <v>12</v>
      </c>
      <c r="B20" s="11" t="s">
        <v>42</v>
      </c>
      <c r="C20" s="12" t="s">
        <v>43</v>
      </c>
      <c r="D20" s="13" t="s">
        <v>44</v>
      </c>
      <c r="E20" s="14">
        <v>20</v>
      </c>
      <c r="F20" s="12"/>
      <c r="G20" s="15"/>
      <c r="H20" s="12" t="s">
        <v>12</v>
      </c>
      <c r="J20" s="2" t="s">
        <v>13</v>
      </c>
      <c r="Q20" s="9"/>
      <c r="R20" s="16"/>
    </row>
    <row r="21" spans="1:22" customFormat="1" ht="15" x14ac:dyDescent="0.25">
      <c r="A21" s="33" t="s">
        <v>45</v>
      </c>
      <c r="B21" s="33"/>
      <c r="C21" s="33"/>
      <c r="D21" s="33"/>
      <c r="E21" s="33"/>
      <c r="F21" s="33"/>
      <c r="G21" s="33"/>
      <c r="H21" s="33"/>
      <c r="Q21" s="9" t="s">
        <v>45</v>
      </c>
      <c r="R21" s="16"/>
    </row>
    <row r="22" spans="1:22" customFormat="1" ht="22.5" x14ac:dyDescent="0.25">
      <c r="A22" s="10">
        <f>IF(J22&lt;&gt;"",COUNTA(J$1:J22),"")</f>
        <v>13</v>
      </c>
      <c r="B22" s="11" t="s">
        <v>46</v>
      </c>
      <c r="C22" s="12" t="s">
        <v>47</v>
      </c>
      <c r="D22" s="13" t="s">
        <v>11</v>
      </c>
      <c r="E22" s="14">
        <v>1</v>
      </c>
      <c r="F22" s="12"/>
      <c r="G22" s="15"/>
      <c r="H22" s="12" t="s">
        <v>12</v>
      </c>
      <c r="J22" s="2" t="s">
        <v>13</v>
      </c>
      <c r="Q22" s="9"/>
      <c r="R22" s="16"/>
    </row>
    <row r="23" spans="1:22" customFormat="1" ht="15" x14ac:dyDescent="0.25">
      <c r="A23" s="10">
        <f>IF(J23&lt;&gt;"",COUNTA(J$1:J23),"")</f>
        <v>14</v>
      </c>
      <c r="B23" s="11" t="s">
        <v>48</v>
      </c>
      <c r="C23" s="12" t="s">
        <v>49</v>
      </c>
      <c r="D23" s="13" t="s">
        <v>11</v>
      </c>
      <c r="E23" s="14">
        <v>1</v>
      </c>
      <c r="F23" s="12"/>
      <c r="G23" s="15"/>
      <c r="H23" s="12" t="s">
        <v>12</v>
      </c>
      <c r="J23" s="2" t="s">
        <v>13</v>
      </c>
      <c r="Q23" s="9"/>
      <c r="R23" s="16"/>
    </row>
    <row r="24" spans="1:22" customFormat="1" ht="36.75" customHeight="1" x14ac:dyDescent="0.25"/>
    <row r="25" spans="1:22" s="20" customFormat="1" ht="15" x14ac:dyDescent="0.25">
      <c r="A25" s="21"/>
      <c r="B25" s="22" t="s">
        <v>50</v>
      </c>
      <c r="C25" s="35"/>
      <c r="D25" s="35"/>
      <c r="E25" s="36" t="s">
        <v>51</v>
      </c>
      <c r="F25" s="36"/>
      <c r="G25" s="36"/>
      <c r="H25" s="36"/>
      <c r="I25"/>
      <c r="J25"/>
      <c r="K25"/>
      <c r="L25"/>
      <c r="M25"/>
      <c r="N25"/>
      <c r="O25"/>
      <c r="P25"/>
      <c r="Q25" s="23"/>
      <c r="R25" s="23"/>
      <c r="S25" s="23" t="s">
        <v>52</v>
      </c>
      <c r="T25" s="23" t="s">
        <v>51</v>
      </c>
      <c r="U25" s="23"/>
      <c r="V25" s="23"/>
    </row>
    <row r="26" spans="1:22" s="24" customFormat="1" ht="20.25" customHeight="1" x14ac:dyDescent="0.25">
      <c r="A26" s="25"/>
      <c r="B26" s="22"/>
      <c r="C26" s="37" t="s">
        <v>53</v>
      </c>
      <c r="D26" s="37"/>
      <c r="E26" s="37"/>
      <c r="F26" s="37"/>
      <c r="G26" s="37"/>
      <c r="H26" s="37"/>
      <c r="Q26" s="26"/>
      <c r="R26" s="26"/>
      <c r="S26" s="26"/>
      <c r="T26" s="26"/>
      <c r="U26" s="26"/>
      <c r="V26" s="26"/>
    </row>
    <row r="27" spans="1:22" s="20" customFormat="1" ht="15" x14ac:dyDescent="0.25">
      <c r="A27" s="21"/>
      <c r="B27" s="22" t="s">
        <v>54</v>
      </c>
      <c r="C27" s="35"/>
      <c r="D27" s="35"/>
      <c r="E27" s="36" t="s">
        <v>55</v>
      </c>
      <c r="F27" s="36"/>
      <c r="G27" s="36"/>
      <c r="H27" s="36"/>
      <c r="I27"/>
      <c r="J27"/>
      <c r="K27"/>
      <c r="L27"/>
      <c r="M27"/>
      <c r="N27"/>
      <c r="O27"/>
      <c r="P27"/>
      <c r="Q27" s="23"/>
      <c r="R27" s="23"/>
      <c r="S27" s="23"/>
      <c r="T27" s="23"/>
      <c r="U27" s="23" t="s">
        <v>52</v>
      </c>
      <c r="V27" s="23" t="s">
        <v>55</v>
      </c>
    </row>
    <row r="28" spans="1:22" s="24" customFormat="1" ht="20.25" customHeight="1" x14ac:dyDescent="0.25">
      <c r="A28" s="25"/>
      <c r="C28" s="37" t="s">
        <v>53</v>
      </c>
      <c r="D28" s="37"/>
      <c r="E28" s="37"/>
      <c r="F28" s="37"/>
      <c r="G28" s="37"/>
      <c r="H28" s="37"/>
      <c r="Q28" s="26"/>
      <c r="R28" s="26"/>
      <c r="S28" s="26"/>
      <c r="T28" s="26"/>
      <c r="U28" s="26"/>
      <c r="V28" s="26"/>
    </row>
    <row r="30" spans="1:22" customFormat="1" ht="15" x14ac:dyDescent="0.25">
      <c r="B30" s="27"/>
      <c r="D30" s="27"/>
      <c r="F30" s="27"/>
    </row>
    <row r="35" spans="3:3" customFormat="1" ht="15" x14ac:dyDescent="0.25">
      <c r="C35" s="28"/>
    </row>
    <row r="36" spans="3:3" customFormat="1" ht="15" x14ac:dyDescent="0.25">
      <c r="C36" s="28"/>
    </row>
    <row r="37" spans="3:3" customFormat="1" ht="15" x14ac:dyDescent="0.25">
      <c r="C37" s="28"/>
    </row>
  </sheetData>
  <mergeCells count="13">
    <mergeCell ref="C27:D27"/>
    <mergeCell ref="E27:H27"/>
    <mergeCell ref="C28:H28"/>
    <mergeCell ref="A15:H15"/>
    <mergeCell ref="A21:H21"/>
    <mergeCell ref="C25:D25"/>
    <mergeCell ref="E25:H25"/>
    <mergeCell ref="C26:H26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116. Счетчик трехфазный полукос</vt:lpstr>
      <vt:lpstr>'116. Счетчик трехфазный полукос'!Заголовки_для_печати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2024-12-04T02:14:51Z</dcterms:modified>
</cp:coreProperties>
</file>